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87" i="1"/>
  <c r="G87" s="1"/>
  <c r="H87" s="1"/>
  <c r="I87" s="1"/>
  <c r="F86"/>
  <c r="G86" s="1"/>
  <c r="H86" s="1"/>
  <c r="I86" s="1"/>
  <c r="F85"/>
  <c r="G85" s="1"/>
  <c r="H85" s="1"/>
  <c r="I85" s="1"/>
  <c r="F84"/>
  <c r="G84" s="1"/>
  <c r="H84" s="1"/>
  <c r="I84" s="1"/>
  <c r="F83"/>
  <c r="G83" s="1"/>
  <c r="H83" s="1"/>
  <c r="I83" s="1"/>
  <c r="F82"/>
  <c r="G82" s="1"/>
  <c r="H82" s="1"/>
  <c r="I82" s="1"/>
  <c r="F81"/>
  <c r="G81" s="1"/>
  <c r="H81" s="1"/>
  <c r="I81" s="1"/>
  <c r="F80"/>
  <c r="G80" s="1"/>
  <c r="H80" s="1"/>
  <c r="I80" s="1"/>
  <c r="F79"/>
  <c r="G79" s="1"/>
  <c r="H79" s="1"/>
  <c r="I79" s="1"/>
  <c r="F78"/>
  <c r="G78" s="1"/>
  <c r="H78" s="1"/>
  <c r="I78" s="1"/>
  <c r="F77"/>
  <c r="G77" s="1"/>
  <c r="H77" s="1"/>
  <c r="I77" s="1"/>
  <c r="F75"/>
  <c r="G75" s="1"/>
  <c r="H75" s="1"/>
  <c r="I75" s="1"/>
  <c r="F74"/>
  <c r="G74" s="1"/>
  <c r="H74" s="1"/>
  <c r="I74" s="1"/>
  <c r="F73"/>
  <c r="G73" s="1"/>
  <c r="H73" s="1"/>
  <c r="I73" s="1"/>
  <c r="F72"/>
  <c r="G72" s="1"/>
  <c r="H72" s="1"/>
  <c r="I72" s="1"/>
  <c r="F71"/>
  <c r="G71" s="1"/>
  <c r="H71" s="1"/>
  <c r="I71" s="1"/>
  <c r="F70"/>
  <c r="G70" s="1"/>
  <c r="H70" s="1"/>
  <c r="I70" s="1"/>
  <c r="F68"/>
  <c r="G68" s="1"/>
  <c r="H68" s="1"/>
  <c r="I68" s="1"/>
  <c r="F62"/>
  <c r="G62" s="1"/>
  <c r="H62" s="1"/>
  <c r="I62" s="1"/>
  <c r="F61"/>
  <c r="G61" s="1"/>
  <c r="H61" s="1"/>
  <c r="I61" s="1"/>
  <c r="F60"/>
  <c r="G60" s="1"/>
  <c r="H60" s="1"/>
  <c r="I60" s="1"/>
  <c r="F59"/>
  <c r="G59" s="1"/>
  <c r="H59" s="1"/>
  <c r="I59" s="1"/>
  <c r="F57"/>
  <c r="G57" s="1"/>
  <c r="H57" s="1"/>
  <c r="I57" s="1"/>
  <c r="F56"/>
  <c r="G56" s="1"/>
  <c r="H56" s="1"/>
  <c r="I56" s="1"/>
  <c r="F55"/>
  <c r="G55" s="1"/>
  <c r="H55" s="1"/>
  <c r="I55" s="1"/>
  <c r="F54"/>
  <c r="G54" s="1"/>
  <c r="H54" s="1"/>
  <c r="I54" s="1"/>
  <c r="F53"/>
  <c r="G53" s="1"/>
  <c r="H53" s="1"/>
  <c r="I53" s="1"/>
  <c r="F52"/>
  <c r="G52" s="1"/>
  <c r="H52" s="1"/>
  <c r="I52" s="1"/>
  <c r="F51"/>
  <c r="G51" s="1"/>
  <c r="H51" s="1"/>
  <c r="I51" s="1"/>
  <c r="F50"/>
  <c r="G50" s="1"/>
  <c r="H50" s="1"/>
  <c r="I50" s="1"/>
  <c r="E49"/>
  <c r="F49" s="1"/>
  <c r="G49" s="1"/>
  <c r="H49" s="1"/>
  <c r="I49" s="1"/>
  <c r="F47"/>
  <c r="G47" s="1"/>
  <c r="H47" s="1"/>
  <c r="I47" s="1"/>
  <c r="F46"/>
  <c r="G46" s="1"/>
  <c r="H46" s="1"/>
  <c r="I46" s="1"/>
  <c r="F45"/>
  <c r="G45" s="1"/>
  <c r="H45" s="1"/>
  <c r="I45" s="1"/>
  <c r="F44"/>
  <c r="G44" s="1"/>
  <c r="H44" s="1"/>
  <c r="I44" s="1"/>
  <c r="F43"/>
  <c r="G43" s="1"/>
  <c r="H43" s="1"/>
  <c r="I43" s="1"/>
  <c r="F42"/>
  <c r="G42" s="1"/>
  <c r="H42" s="1"/>
  <c r="I42" s="1"/>
  <c r="F41"/>
  <c r="G41" s="1"/>
  <c r="H41" s="1"/>
  <c r="I41" s="1"/>
  <c r="F40"/>
  <c r="G40" s="1"/>
  <c r="H40" s="1"/>
  <c r="I40" s="1"/>
  <c r="F39"/>
  <c r="G39" s="1"/>
  <c r="H39" s="1"/>
  <c r="I39" s="1"/>
  <c r="F37"/>
  <c r="G37" s="1"/>
  <c r="H37" s="1"/>
  <c r="I37" s="1"/>
  <c r="F36"/>
  <c r="G36" s="1"/>
  <c r="H36" s="1"/>
  <c r="I36" s="1"/>
  <c r="F35"/>
  <c r="G35" s="1"/>
  <c r="H35" s="1"/>
  <c r="I35" s="1"/>
  <c r="F34"/>
  <c r="G34" s="1"/>
  <c r="H34" s="1"/>
  <c r="I34" s="1"/>
  <c r="F32"/>
  <c r="G32" s="1"/>
  <c r="H32" s="1"/>
  <c r="I32" s="1"/>
  <c r="F31"/>
  <c r="G31" s="1"/>
  <c r="H31" s="1"/>
  <c r="I31" s="1"/>
  <c r="F30"/>
  <c r="G30" s="1"/>
  <c r="H30" s="1"/>
  <c r="I30" s="1"/>
  <c r="F29"/>
  <c r="G29" s="1"/>
  <c r="H29" s="1"/>
  <c r="I29" s="1"/>
  <c r="F28"/>
  <c r="G28" s="1"/>
  <c r="H28" s="1"/>
  <c r="I28" s="1"/>
  <c r="F27"/>
  <c r="G27" s="1"/>
  <c r="H27" s="1"/>
  <c r="I27" s="1"/>
  <c r="F26"/>
  <c r="G26" s="1"/>
  <c r="H26" s="1"/>
  <c r="I26" s="1"/>
  <c r="F25"/>
  <c r="G25" s="1"/>
  <c r="H25" s="1"/>
  <c r="I25" s="1"/>
  <c r="F24"/>
  <c r="F22"/>
  <c r="G22" s="1"/>
  <c r="H22" s="1"/>
  <c r="I22" s="1"/>
  <c r="F21"/>
  <c r="G21" s="1"/>
  <c r="H21" s="1"/>
  <c r="I21" s="1"/>
  <c r="F17"/>
  <c r="G17" s="1"/>
  <c r="H17" s="1"/>
  <c r="I17" s="1"/>
  <c r="F16"/>
  <c r="G16" s="1"/>
  <c r="H16" s="1"/>
  <c r="I16" s="1"/>
  <c r="F15"/>
  <c r="G15" s="1"/>
  <c r="H15" s="1"/>
  <c r="I15" s="1"/>
  <c r="F14"/>
  <c r="G14" s="1"/>
  <c r="H14" s="1"/>
  <c r="I14" s="1"/>
  <c r="F13"/>
  <c r="G13" s="1"/>
  <c r="H13" s="1"/>
  <c r="I13" s="1"/>
  <c r="F12"/>
  <c r="G12" s="1"/>
  <c r="H12" s="1"/>
  <c r="I12" s="1"/>
  <c r="F11"/>
  <c r="G11" s="1"/>
  <c r="H11" s="1"/>
  <c r="I11" s="1"/>
  <c r="F10"/>
  <c r="G10" s="1"/>
  <c r="H10" s="1"/>
  <c r="I10" s="1"/>
  <c r="F9"/>
  <c r="G9" s="1"/>
  <c r="H9" s="1"/>
  <c r="I9" s="1"/>
  <c r="F8"/>
  <c r="G8" s="1"/>
  <c r="H8" s="1"/>
  <c r="I8" s="1"/>
  <c r="F7"/>
  <c r="G7" s="1"/>
  <c r="H7" s="1"/>
  <c r="I7" s="1"/>
</calcChain>
</file>

<file path=xl/sharedStrings.xml><?xml version="1.0" encoding="utf-8"?>
<sst xmlns="http://schemas.openxmlformats.org/spreadsheetml/2006/main" count="244" uniqueCount="176">
  <si>
    <t>№п/п</t>
  </si>
  <si>
    <t>Код услуги (работы)</t>
  </si>
  <si>
    <t>Наименование услуги (работы)</t>
  </si>
  <si>
    <t>Наименование показателя объема услуги (работы), единицы измерения</t>
  </si>
  <si>
    <t>Значение показателя объема услуги (работы)</t>
  </si>
  <si>
    <t>Плановый период</t>
  </si>
  <si>
    <t>1</t>
  </si>
  <si>
    <t>Комитет по образованию администрации города Мурманска</t>
  </si>
  <si>
    <t>Присмотр и уход</t>
  </si>
  <si>
    <t>Число детей(Человек)</t>
  </si>
  <si>
    <t>Реализация основных общеобразовательных программ дошкольного образования</t>
  </si>
  <si>
    <t>Число обучающихся(Человек)</t>
  </si>
  <si>
    <t>Предоставление питания</t>
  </si>
  <si>
    <t>28.060.1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</si>
  <si>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</si>
  <si>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площадь, всего, в т.ч. зданий и прилегающей территории(Тысяча квадратных метров)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</si>
  <si>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</si>
  <si>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</si>
  <si>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</si>
  <si>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</si>
  <si>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 xml:space="preserve">Число промежуточных итоговых аттестаций(Единица) </t>
  </si>
  <si>
    <t>Реализация дополнительных общеразвивающих программ</t>
  </si>
  <si>
    <t xml:space="preserve">Количество человеко-часов(Человеко-час) </t>
  </si>
  <si>
    <t>Психолого-медико-педагогическое обследование детей</t>
  </si>
  <si>
    <t xml:space="preserve">Число обучающихся(Человек)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</si>
  <si>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</si>
  <si>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</si>
  <si>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32.003.0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</si>
  <si>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</si>
  <si>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 xml:space="preserve">Численность граждан, получивших социальные услуги(Человек) </t>
  </si>
  <si>
    <t>32.004.0</t>
  </si>
  <si>
    <t>Психолого- медико- педагогическая реабилитация детей</t>
  </si>
  <si>
    <t>32.005.0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</si>
  <si>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</si>
  <si>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 xml:space="preserve">Численность семей, получивших социальные услуги(Единица) </t>
  </si>
  <si>
    <t>09.008.1</t>
  </si>
  <si>
    <t>Создание и развитие информационных систем и компонентов информационно-телекоммуникационной инфраструктуры</t>
  </si>
  <si>
    <t xml:space="preserve">Количество ИС обеспечения типовой деятельности(Единица) 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</si>
  <si>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</si>
  <si>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мероприятий(Единица) </t>
  </si>
  <si>
    <t>Реализация дополнительных профессиональных программ повышения квалификации</t>
  </si>
  <si>
    <t>Научно-методическое обеспечение</t>
  </si>
  <si>
    <t>Организация проведения общественно-значимых мероприятий в сфере образования, науки и молодежной политики</t>
  </si>
  <si>
    <t>Ведение бухгалтерского учета бюджетными учреждениями, формирование регистров бухгалтерского учета</t>
  </si>
  <si>
    <t xml:space="preserve">Количество согласований(Штука) </t>
  </si>
  <si>
    <t xml:space="preserve">Количество объектов учета (регистров)(Единица) </t>
  </si>
  <si>
    <t>Ведение бухгалтерского учета автономными учреждениями, формирование регистров бухгалтерского учета</t>
  </si>
  <si>
    <t xml:space="preserve">Количество отчетов, подлежащих своду(Единица) </t>
  </si>
  <si>
    <t>Ведение бюджетного учета, формирование регистров органами власти</t>
  </si>
  <si>
    <t xml:space="preserve"> Количество отчетов, подлежащих консолидации(Единица)</t>
  </si>
  <si>
    <t>Формирование финансовой (бухгалтерской) отчетности бюджетных и автономных учреждений</t>
  </si>
  <si>
    <t xml:space="preserve">Количество отчетов, подлежащих консолидации(Единица) 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</si>
  <si>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</si>
  <si>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Администрация города Мурманска</t>
  </si>
  <si>
    <t>Количество пользователей отчетов(Штука)</t>
  </si>
  <si>
    <t xml:space="preserve">Количество объектов учета (регистров)(Единица)  Количество отчетов, подлежащих своду(Единица) </t>
  </si>
  <si>
    <t>Количество отчетов, подлежащих консолидации(Единица)</t>
  </si>
  <si>
    <t xml:space="preserve">Количество отчетов, подлежащих консолидации(Единица)  Количество отчетов, подлежащих своду(Единица) </t>
  </si>
  <si>
    <t>24.009.1</t>
  </si>
  <si>
    <t>Мероприятия в сфере гражданской обороны</t>
  </si>
  <si>
    <t>24.011.1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</si>
  <si>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</si>
  <si>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 xml:space="preserve">Количество часов(Час) </t>
  </si>
  <si>
    <t>24.014.1</t>
  </si>
  <si>
    <t>Обеспечение безопасности населения на водных объектах</t>
  </si>
  <si>
    <t>07.029.0</t>
  </si>
  <si>
    <t>Оказание информационных услуг на основе архивных документов</t>
  </si>
  <si>
    <t xml:space="preserve">Количество исполненных запросов(Единица) </t>
  </si>
  <si>
    <t>07.032.1</t>
  </si>
  <si>
    <t>Обеспечение сохранности и учет архивных документов</t>
  </si>
  <si>
    <t xml:space="preserve">Объем хранимых документов(Единица) </t>
  </si>
  <si>
    <t>15.021.0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</si>
  <si>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</si>
  <si>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 xml:space="preserve">Машино-часы работы автомобилей(Единица) </t>
  </si>
  <si>
    <t>28.058.0</t>
  </si>
  <si>
    <t xml:space="preserve">Эксплуатируемая площадь административных зданий(Тысяча квадратных метров)  Эксплуатируемая площадь других видов имущества(Тысяча квадратных метров) </t>
  </si>
  <si>
    <t>Комитет по культуре администрации города Мурманска</t>
  </si>
  <si>
    <t>Реализация дополнительных предпрофессиональных программ в области искусства</t>
  </si>
  <si>
    <t>Организация деятельности клубных формирований и формирований самодеятельного народного творчества</t>
  </si>
  <si>
    <t xml:space="preserve">Количество клубных формирований(Единица) </t>
  </si>
  <si>
    <t>07.020.1</t>
  </si>
  <si>
    <t>Обеспечение сохранности и целостности историко-архитектурного комплекса, исторической среды и ландшафтов</t>
  </si>
  <si>
    <t xml:space="preserve">Площадь территории(Квадратный метр) </t>
  </si>
  <si>
    <t>28.013.1</t>
  </si>
  <si>
    <t>Организация благоустройства и озеленения</t>
  </si>
  <si>
    <t xml:space="preserve">Количество объектов(Единица) </t>
  </si>
  <si>
    <t>Количество объектов учета (регистров)(Единица)</t>
  </si>
  <si>
    <t xml:space="preserve">Количество согласований(Единица) </t>
  </si>
  <si>
    <t>Организация и проведение культурно-массовых мероприятий</t>
  </si>
  <si>
    <t xml:space="preserve">Количество проведенных мероприятий(Единица) </t>
  </si>
  <si>
    <t>Библиотечное, библиографическое и информационное обслуживание пользователей библиотеки</t>
  </si>
  <si>
    <t xml:space="preserve">Количество посещений(Единица) 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</si>
  <si>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</si>
  <si>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 xml:space="preserve">Количество документов(Единица) </t>
  </si>
  <si>
    <t>Библиографическая обработка документов и создание каталогов</t>
  </si>
  <si>
    <t>Комитет по физической культуре и спорту администрации города Мурманска</t>
  </si>
  <si>
    <t>Обеспечение доступа к объектам спорта</t>
  </si>
  <si>
    <t>Спортивная подготовка по олимпийским видам спорта</t>
  </si>
  <si>
    <t xml:space="preserve">Число лиц, прошедших спортивную подготовку на этапах спортивной подготовки(Человек) </t>
  </si>
  <si>
    <t>Спортивная подготовка по неолимпийским видам спорта</t>
  </si>
  <si>
    <t>Организация и проведение физкультурных и спортивных мероприятий в рамках Всероссийского физкультурно- спортивного комплекса</t>
  </si>
  <si>
    <t>11.Д42.0</t>
  </si>
  <si>
    <t>Реализация дополнительны х предпрофессион альных программ в области физической культуры и спорта</t>
  </si>
  <si>
    <t xml:space="preserve">Количество человеко-часов(Тысяча человеко-часов) 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</si>
  <si>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</si>
  <si>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Организация досуга детей, подростков и молодежи</t>
  </si>
  <si>
    <t xml:space="preserve">Количество общественных объединений(Единица) 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</si>
  <si>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</si>
  <si>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</si>
  <si>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</si>
  <si>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10.043.1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</si>
  <si>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</si>
  <si>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деятельности специализированных (профильных) лагерей</t>
  </si>
  <si>
    <t>Комитет по развитию городского хозяйства администрации города Мурманска</t>
  </si>
  <si>
    <t>Организация и содержание мест захоронения</t>
  </si>
  <si>
    <t>Организация и ведение учета захоронений(Единица)</t>
  </si>
  <si>
    <t>Предоставление земельного участка для погребения умершего</t>
  </si>
  <si>
    <t xml:space="preserve">Разрешение на погребение умершего(Штука) 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</si>
  <si>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</si>
  <si>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 xml:space="preserve">Протяженность автомобильных дорог общего пользования(Километр  Тысяча метров) </t>
  </si>
  <si>
    <t>Уборка территории и аналогичная деятельность</t>
  </si>
  <si>
    <t xml:space="preserve">Количество объектов(Единица)  Количество объектов(Штука)  Площадь объекта(Квадратный метр)  Площадь объекта(Кубический метр)  Площадь территории(Квадратный метр)  Протяженность ограждения(Погонный метр)  Протяженность ограждения(Штука) </t>
  </si>
  <si>
    <t>Площадь текущего содержания и ремонта кладбищ(Квадратный метр)</t>
  </si>
  <si>
    <t xml:space="preserve">Площадь текущего содержания и ремонта газонов, уборка тротуаров и дорожек в парках и скверах(Квадратный метр) 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</si>
  <si>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</si>
  <si>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 xml:space="preserve">Количество обслуживаемых аппаратов фото и видеофиксации ПДД, светофоров, дорожных знаков и других элементов используемых для организации дорожного движения(Единица) </t>
  </si>
  <si>
    <t>Организация мероприятий по предотвращению негативного воздействия на окружающую среду</t>
  </si>
  <si>
    <t>06.016.1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</si>
  <si>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</si>
  <si>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06.017.1</t>
  </si>
  <si>
    <t>Профилактика возникновения очагов вредных организмов</t>
  </si>
  <si>
    <t>50.785.0</t>
  </si>
  <si>
    <t>50.Д45.0</t>
  </si>
  <si>
    <t>36.Д07.0</t>
  </si>
  <si>
    <t>34.787.0</t>
  </si>
  <si>
    <t>35.791.0</t>
  </si>
  <si>
    <t>36.794.0</t>
  </si>
  <si>
    <t>42.Г42.0</t>
  </si>
  <si>
    <t>34.Г52.0</t>
  </si>
  <si>
    <t>34.Д03.0</t>
  </si>
  <si>
    <t>34.Г53.0</t>
  </si>
  <si>
    <t>34.Г54.0</t>
  </si>
  <si>
    <t>01.000.1</t>
  </si>
  <si>
    <t>43.Г48.0</t>
  </si>
  <si>
    <t>42.Г55.1</t>
  </si>
  <si>
    <t>01.000.4</t>
  </si>
  <si>
    <t>17.001.1</t>
  </si>
  <si>
    <t>17.002.1</t>
  </si>
  <si>
    <t>17.004.1</t>
  </si>
  <si>
    <t>17.006.1</t>
  </si>
  <si>
    <t>17.007.1</t>
  </si>
  <si>
    <t>42.Д44.0</t>
  </si>
  <si>
    <t>08.001.0</t>
  </si>
  <si>
    <t>08.001.6</t>
  </si>
  <si>
    <t>47.018.0</t>
  </si>
  <si>
    <t>08.000.6</t>
  </si>
  <si>
    <t>08.000.7</t>
  </si>
  <si>
    <t>09.002.4</t>
  </si>
  <si>
    <t>55.001.0</t>
  </si>
  <si>
    <t>55.002.0</t>
  </si>
  <si>
    <t>09.001.4</t>
  </si>
  <si>
    <t>07.000.3</t>
  </si>
  <si>
    <t>07.000.4</t>
  </si>
  <si>
    <t>03.000.2</t>
  </si>
  <si>
    <t>07.000.2</t>
  </si>
  <si>
    <t>07.000.1</t>
  </si>
  <si>
    <t>03.000.1</t>
  </si>
  <si>
    <t>05.004.8</t>
  </si>
  <si>
    <t>14.000.8</t>
  </si>
  <si>
    <t>14.001.0</t>
  </si>
  <si>
    <t>14.001.1</t>
  </si>
  <si>
    <t>14.001.2</t>
  </si>
  <si>
    <t>14.000.9</t>
  </si>
  <si>
    <t>Потребность и фактические объемы предоставления муниципальных услуг (выполнения работ) в муниципальном образовании город Мурманск в период 2021-2025 годов</t>
  </si>
  <si>
    <t>Отчетный год                2021</t>
  </si>
  <si>
    <t>Текущий год                 2022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</si>
</sst>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\ _₽_-;\-* #,##0.0\ _₽_-;_-* &quot;-&quot;??\ _₽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vertical="top" wrapText="1"/>
    </xf>
    <xf numFmtId="165" fontId="7" fillId="0" borderId="2" xfId="1" applyNumberFormat="1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zoomScale="70" zoomScaleNormal="70" workbookViewId="0">
      <selection activeCell="N14" sqref="N14"/>
    </sheetView>
  </sheetViews>
  <sheetFormatPr defaultRowHeight="15"/>
  <cols>
    <col min="3" max="3" width="92" customWidth="1"/>
    <col min="4" max="4" width="71.7109375" customWidth="1"/>
    <col min="5" max="9" width="21" customWidth="1"/>
  </cols>
  <sheetData>
    <row r="1" spans="1:9" ht="33" customHeight="1">
      <c r="A1" s="9" t="s">
        <v>173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/>
      <c r="G2" s="11"/>
      <c r="H2" s="11"/>
      <c r="I2" s="11"/>
    </row>
    <row r="3" spans="1:9">
      <c r="A3" s="10"/>
      <c r="B3" s="11"/>
      <c r="C3" s="11"/>
      <c r="D3" s="11"/>
      <c r="E3" s="11" t="s">
        <v>174</v>
      </c>
      <c r="F3" s="11" t="s">
        <v>175</v>
      </c>
      <c r="G3" s="12" t="s">
        <v>5</v>
      </c>
      <c r="H3" s="12"/>
      <c r="I3" s="12"/>
    </row>
    <row r="4" spans="1:9">
      <c r="A4" s="10"/>
      <c r="B4" s="11"/>
      <c r="C4" s="11"/>
      <c r="D4" s="11"/>
      <c r="E4" s="11"/>
      <c r="F4" s="11"/>
      <c r="G4" s="1">
        <v>2023</v>
      </c>
      <c r="H4" s="1">
        <v>2024</v>
      </c>
      <c r="I4" s="1">
        <v>2025</v>
      </c>
    </row>
    <row r="5" spans="1:9">
      <c r="A5" s="2" t="s">
        <v>6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16.5">
      <c r="A6" s="13" t="s">
        <v>7</v>
      </c>
      <c r="B6" s="13"/>
      <c r="C6" s="13"/>
      <c r="D6" s="13"/>
      <c r="E6" s="13"/>
      <c r="F6" s="13"/>
      <c r="G6" s="13"/>
      <c r="H6" s="13"/>
      <c r="I6" s="13"/>
    </row>
    <row r="7" spans="1:9">
      <c r="A7" s="5">
        <v>1</v>
      </c>
      <c r="B7" s="6" t="s">
        <v>131</v>
      </c>
      <c r="C7" s="6" t="s">
        <v>8</v>
      </c>
      <c r="D7" s="4" t="s">
        <v>9</v>
      </c>
      <c r="E7" s="7">
        <v>2297</v>
      </c>
      <c r="F7" s="7">
        <f>E7+23</f>
        <v>2320</v>
      </c>
      <c r="G7" s="7">
        <f t="shared" ref="G7:I7" si="0">F7+23</f>
        <v>2343</v>
      </c>
      <c r="H7" s="7">
        <f t="shared" si="0"/>
        <v>2366</v>
      </c>
      <c r="I7" s="7">
        <f t="shared" si="0"/>
        <v>2389</v>
      </c>
    </row>
    <row r="8" spans="1:9">
      <c r="A8" s="5">
        <v>2</v>
      </c>
      <c r="B8" s="6" t="s">
        <v>132</v>
      </c>
      <c r="C8" s="6" t="s">
        <v>10</v>
      </c>
      <c r="D8" s="4" t="s">
        <v>11</v>
      </c>
      <c r="E8" s="7">
        <v>17327</v>
      </c>
      <c r="F8" s="7">
        <f>E8+107</f>
        <v>17434</v>
      </c>
      <c r="G8" s="7">
        <f t="shared" ref="G8:I8" si="1">F8+107</f>
        <v>17541</v>
      </c>
      <c r="H8" s="7">
        <f t="shared" si="1"/>
        <v>17648</v>
      </c>
      <c r="I8" s="7">
        <f t="shared" si="1"/>
        <v>17755</v>
      </c>
    </row>
    <row r="9" spans="1:9">
      <c r="A9" s="5">
        <v>3</v>
      </c>
      <c r="B9" s="6" t="s">
        <v>133</v>
      </c>
      <c r="C9" s="6" t="s">
        <v>12</v>
      </c>
      <c r="D9" s="4" t="s">
        <v>11</v>
      </c>
      <c r="E9" s="7">
        <v>21691.3</v>
      </c>
      <c r="F9" s="7">
        <f>E9+1346</f>
        <v>23037.3</v>
      </c>
      <c r="G9" s="7">
        <f t="shared" ref="G9:I9" si="2">F9+1346</f>
        <v>24383.3</v>
      </c>
      <c r="H9" s="7">
        <f t="shared" si="2"/>
        <v>25729.3</v>
      </c>
      <c r="I9" s="7">
        <f t="shared" si="2"/>
        <v>27075.3</v>
      </c>
    </row>
    <row r="10" spans="1:9">
      <c r="A10" s="5">
        <v>4</v>
      </c>
      <c r="B10" s="6" t="s">
        <v>134</v>
      </c>
      <c r="C10" s="6" t="s">
        <v>16</v>
      </c>
      <c r="D10" s="4" t="s">
        <v>11</v>
      </c>
      <c r="E10" s="7">
        <v>12224</v>
      </c>
      <c r="F10" s="7">
        <f>E10+412</f>
        <v>12636</v>
      </c>
      <c r="G10" s="7">
        <f t="shared" ref="G10:I10" si="3">F10+412</f>
        <v>13048</v>
      </c>
      <c r="H10" s="7">
        <f t="shared" si="3"/>
        <v>13460</v>
      </c>
      <c r="I10" s="7">
        <f t="shared" si="3"/>
        <v>13872</v>
      </c>
    </row>
    <row r="11" spans="1:9">
      <c r="A11" s="5">
        <v>5</v>
      </c>
      <c r="B11" s="6" t="s">
        <v>135</v>
      </c>
      <c r="C11" s="6" t="s">
        <v>17</v>
      </c>
      <c r="D11" s="4" t="s">
        <v>11</v>
      </c>
      <c r="E11" s="7">
        <v>14404.6</v>
      </c>
      <c r="F11" s="7">
        <f>E11+356</f>
        <v>14760.6</v>
      </c>
      <c r="G11" s="7">
        <f t="shared" ref="G11:I11" si="4">F11+356</f>
        <v>15116.6</v>
      </c>
      <c r="H11" s="7">
        <f t="shared" si="4"/>
        <v>15472.6</v>
      </c>
      <c r="I11" s="7">
        <f t="shared" si="4"/>
        <v>15828.6</v>
      </c>
    </row>
    <row r="12" spans="1:9">
      <c r="A12" s="5">
        <v>6</v>
      </c>
      <c r="B12" s="6" t="s">
        <v>136</v>
      </c>
      <c r="C12" s="6" t="s">
        <v>18</v>
      </c>
      <c r="D12" s="4" t="s">
        <v>11</v>
      </c>
      <c r="E12" s="7">
        <v>2538.6</v>
      </c>
      <c r="F12" s="7">
        <f>E12+132</f>
        <v>2670.6</v>
      </c>
      <c r="G12" s="7">
        <f t="shared" ref="G12:I12" si="5">F12+132</f>
        <v>2802.6</v>
      </c>
      <c r="H12" s="7">
        <f t="shared" si="5"/>
        <v>2934.6</v>
      </c>
      <c r="I12" s="7">
        <f t="shared" si="5"/>
        <v>3066.6</v>
      </c>
    </row>
    <row r="13" spans="1:9" ht="38.25">
      <c r="A13" s="5">
        <v>7</v>
      </c>
      <c r="B13" s="6" t="s">
        <v>139</v>
      </c>
      <c r="C13" s="6" t="s">
        <v>19</v>
      </c>
      <c r="D13" s="4" t="s">
        <v>20</v>
      </c>
      <c r="E13" s="7">
        <v>30.8</v>
      </c>
      <c r="F13" s="7">
        <f>E13+1.3</f>
        <v>32.1</v>
      </c>
      <c r="G13" s="7">
        <f t="shared" ref="G13:I13" si="6">F13+1.3</f>
        <v>33.4</v>
      </c>
      <c r="H13" s="7">
        <f t="shared" si="6"/>
        <v>34.699999999999996</v>
      </c>
      <c r="I13" s="7">
        <f t="shared" si="6"/>
        <v>35.999999999999993</v>
      </c>
    </row>
    <row r="14" spans="1:9">
      <c r="A14" s="5">
        <v>8</v>
      </c>
      <c r="B14" s="6" t="s">
        <v>137</v>
      </c>
      <c r="C14" s="6" t="s">
        <v>21</v>
      </c>
      <c r="D14" s="4" t="s">
        <v>22</v>
      </c>
      <c r="E14" s="7">
        <v>326937</v>
      </c>
      <c r="F14" s="7">
        <f>E14+956</f>
        <v>327893</v>
      </c>
      <c r="G14" s="7">
        <f t="shared" ref="G14:I14" si="7">F14+956</f>
        <v>328849</v>
      </c>
      <c r="H14" s="7">
        <f t="shared" si="7"/>
        <v>329805</v>
      </c>
      <c r="I14" s="7">
        <f t="shared" si="7"/>
        <v>330761</v>
      </c>
    </row>
    <row r="15" spans="1:9">
      <c r="A15" s="5">
        <v>9</v>
      </c>
      <c r="B15" s="6" t="s">
        <v>138</v>
      </c>
      <c r="C15" s="6" t="s">
        <v>23</v>
      </c>
      <c r="D15" s="4" t="s">
        <v>24</v>
      </c>
      <c r="E15" s="7">
        <v>2213</v>
      </c>
      <c r="F15" s="7">
        <f>E15+103</f>
        <v>2316</v>
      </c>
      <c r="G15" s="7">
        <f t="shared" ref="G15:I15" si="8">F15+103</f>
        <v>2419</v>
      </c>
      <c r="H15" s="7">
        <f t="shared" si="8"/>
        <v>2522</v>
      </c>
      <c r="I15" s="7">
        <f t="shared" si="8"/>
        <v>2625</v>
      </c>
    </row>
    <row r="16" spans="1:9" ht="25.5">
      <c r="A16" s="5">
        <v>10</v>
      </c>
      <c r="B16" s="6" t="s">
        <v>140</v>
      </c>
      <c r="C16" s="6" t="s">
        <v>25</v>
      </c>
      <c r="D16" s="4" t="s">
        <v>24</v>
      </c>
      <c r="E16" s="7">
        <v>230</v>
      </c>
      <c r="F16" s="7">
        <f>E16+3</f>
        <v>233</v>
      </c>
      <c r="G16" s="7">
        <f t="shared" ref="G16:I16" si="9">F16+3</f>
        <v>236</v>
      </c>
      <c r="H16" s="7">
        <f t="shared" si="9"/>
        <v>239</v>
      </c>
      <c r="I16" s="7">
        <f t="shared" si="9"/>
        <v>242</v>
      </c>
    </row>
    <row r="17" spans="1:9">
      <c r="A17" s="5">
        <v>11</v>
      </c>
      <c r="B17" s="6" t="s">
        <v>141</v>
      </c>
      <c r="C17" s="6" t="s">
        <v>26</v>
      </c>
      <c r="D17" s="4" t="s">
        <v>24</v>
      </c>
      <c r="E17" s="7">
        <v>112</v>
      </c>
      <c r="F17" s="7">
        <f>E17+1</f>
        <v>113</v>
      </c>
      <c r="G17" s="7">
        <f t="shared" ref="G17:I17" si="10">F17+1</f>
        <v>114</v>
      </c>
      <c r="H17" s="7">
        <f t="shared" si="10"/>
        <v>115</v>
      </c>
      <c r="I17" s="7">
        <f t="shared" si="10"/>
        <v>116</v>
      </c>
    </row>
    <row r="18" spans="1:9" ht="25.5">
      <c r="A18" s="5">
        <v>12</v>
      </c>
      <c r="B18" s="6" t="s">
        <v>27</v>
      </c>
      <c r="C18" s="6" t="s">
        <v>28</v>
      </c>
      <c r="D18" s="4" t="s">
        <v>29</v>
      </c>
      <c r="E18" s="7">
        <v>80</v>
      </c>
      <c r="F18" s="7">
        <v>82</v>
      </c>
      <c r="G18" s="7">
        <v>83</v>
      </c>
      <c r="H18" s="7">
        <v>84</v>
      </c>
      <c r="I18" s="7">
        <v>86</v>
      </c>
    </row>
    <row r="19" spans="1:9">
      <c r="A19" s="5">
        <v>13</v>
      </c>
      <c r="B19" s="6" t="s">
        <v>30</v>
      </c>
      <c r="C19" s="6" t="s">
        <v>31</v>
      </c>
      <c r="D19" s="4" t="s">
        <v>29</v>
      </c>
      <c r="E19" s="7">
        <v>39</v>
      </c>
      <c r="F19" s="7">
        <v>38</v>
      </c>
      <c r="G19" s="7">
        <v>37</v>
      </c>
      <c r="H19" s="7">
        <v>36</v>
      </c>
      <c r="I19" s="7">
        <v>36</v>
      </c>
    </row>
    <row r="20" spans="1:9" ht="25.5">
      <c r="A20" s="5">
        <v>14</v>
      </c>
      <c r="B20" s="6" t="s">
        <v>32</v>
      </c>
      <c r="C20" s="6" t="s">
        <v>33</v>
      </c>
      <c r="D20" s="4" t="s">
        <v>34</v>
      </c>
      <c r="E20" s="7">
        <v>84</v>
      </c>
      <c r="F20" s="7">
        <v>84</v>
      </c>
      <c r="G20" s="7">
        <v>84</v>
      </c>
      <c r="H20" s="7">
        <v>84</v>
      </c>
      <c r="I20" s="7">
        <v>84</v>
      </c>
    </row>
    <row r="21" spans="1:9" ht="51">
      <c r="A21" s="5">
        <v>15</v>
      </c>
      <c r="B21" s="6" t="s">
        <v>142</v>
      </c>
      <c r="C21" s="6" t="s">
        <v>38</v>
      </c>
      <c r="D21" s="4" t="s">
        <v>39</v>
      </c>
      <c r="E21" s="7">
        <v>50</v>
      </c>
      <c r="F21" s="7">
        <f>E21+2</f>
        <v>52</v>
      </c>
      <c r="G21" s="7">
        <f t="shared" ref="G21:I21" si="11">F21+2</f>
        <v>54</v>
      </c>
      <c r="H21" s="7">
        <f t="shared" si="11"/>
        <v>56</v>
      </c>
      <c r="I21" s="7">
        <f t="shared" si="11"/>
        <v>58</v>
      </c>
    </row>
    <row r="22" spans="1:9">
      <c r="A22" s="5">
        <v>16</v>
      </c>
      <c r="B22" s="6" t="s">
        <v>143</v>
      </c>
      <c r="C22" s="6" t="s">
        <v>40</v>
      </c>
      <c r="D22" s="4" t="s">
        <v>22</v>
      </c>
      <c r="E22" s="7">
        <v>1220</v>
      </c>
      <c r="F22" s="7">
        <f>E22+16</f>
        <v>1236</v>
      </c>
      <c r="G22" s="7">
        <f t="shared" ref="G22:I22" si="12">F22+16</f>
        <v>1252</v>
      </c>
      <c r="H22" s="7">
        <f t="shared" si="12"/>
        <v>1268</v>
      </c>
      <c r="I22" s="7">
        <f t="shared" si="12"/>
        <v>1284</v>
      </c>
    </row>
    <row r="23" spans="1:9">
      <c r="A23" s="5">
        <v>17</v>
      </c>
      <c r="B23" s="6" t="s">
        <v>144</v>
      </c>
      <c r="C23" s="6" t="s">
        <v>41</v>
      </c>
      <c r="D23" s="4" t="s">
        <v>39</v>
      </c>
      <c r="E23" s="7">
        <v>250</v>
      </c>
      <c r="F23" s="7">
        <v>250</v>
      </c>
      <c r="G23" s="7">
        <v>260</v>
      </c>
      <c r="H23" s="7">
        <v>265</v>
      </c>
      <c r="I23" s="7">
        <v>270</v>
      </c>
    </row>
    <row r="24" spans="1:9" ht="25.5">
      <c r="A24" s="5">
        <v>18</v>
      </c>
      <c r="B24" s="6" t="s">
        <v>145</v>
      </c>
      <c r="C24" s="6" t="s">
        <v>42</v>
      </c>
      <c r="D24" s="4" t="s">
        <v>39</v>
      </c>
      <c r="E24" s="7">
        <v>12</v>
      </c>
      <c r="F24" s="7">
        <f>E24</f>
        <v>12</v>
      </c>
      <c r="G24" s="7">
        <v>13</v>
      </c>
      <c r="H24" s="7">
        <v>13</v>
      </c>
      <c r="I24" s="7">
        <v>14</v>
      </c>
    </row>
    <row r="25" spans="1:9">
      <c r="A25" s="5">
        <v>19</v>
      </c>
      <c r="B25" s="6" t="s">
        <v>146</v>
      </c>
      <c r="C25" s="6" t="s">
        <v>43</v>
      </c>
      <c r="D25" s="4" t="s">
        <v>44</v>
      </c>
      <c r="E25" s="7">
        <v>1089</v>
      </c>
      <c r="F25" s="7">
        <f>E25+4</f>
        <v>1093</v>
      </c>
      <c r="G25" s="7">
        <f t="shared" ref="G25:I25" si="13">F25+4</f>
        <v>1097</v>
      </c>
      <c r="H25" s="7">
        <f t="shared" si="13"/>
        <v>1101</v>
      </c>
      <c r="I25" s="7">
        <f t="shared" si="13"/>
        <v>1105</v>
      </c>
    </row>
    <row r="26" spans="1:9">
      <c r="A26" s="5">
        <v>20</v>
      </c>
      <c r="B26" s="6" t="s">
        <v>146</v>
      </c>
      <c r="C26" s="6" t="s">
        <v>43</v>
      </c>
      <c r="D26" s="4" t="s">
        <v>45</v>
      </c>
      <c r="E26" s="7">
        <v>121</v>
      </c>
      <c r="F26" s="7">
        <f>E26+1</f>
        <v>122</v>
      </c>
      <c r="G26" s="7">
        <f t="shared" ref="G26:I26" si="14">F26+1</f>
        <v>123</v>
      </c>
      <c r="H26" s="7">
        <f>G26+1</f>
        <v>124</v>
      </c>
      <c r="I26" s="7">
        <f t="shared" si="14"/>
        <v>125</v>
      </c>
    </row>
    <row r="27" spans="1:9">
      <c r="A27" s="5">
        <v>21</v>
      </c>
      <c r="B27" s="6" t="s">
        <v>147</v>
      </c>
      <c r="C27" s="6" t="s">
        <v>46</v>
      </c>
      <c r="D27" s="4" t="s">
        <v>47</v>
      </c>
      <c r="E27" s="7">
        <v>198</v>
      </c>
      <c r="F27" s="7">
        <f>E27+2</f>
        <v>200</v>
      </c>
      <c r="G27" s="7">
        <f>F27+2</f>
        <v>202</v>
      </c>
      <c r="H27" s="7">
        <f>G27+2</f>
        <v>204</v>
      </c>
      <c r="I27" s="7">
        <f t="shared" ref="I27" si="15">H27+2</f>
        <v>206</v>
      </c>
    </row>
    <row r="28" spans="1:9">
      <c r="A28" s="5">
        <v>22</v>
      </c>
      <c r="B28" s="6" t="s">
        <v>147</v>
      </c>
      <c r="C28" s="6" t="s">
        <v>46</v>
      </c>
      <c r="D28" s="4" t="s">
        <v>45</v>
      </c>
      <c r="E28" s="7">
        <v>22</v>
      </c>
      <c r="F28" s="7">
        <f>E28+1</f>
        <v>23</v>
      </c>
      <c r="G28" s="7">
        <f t="shared" ref="G28:I29" si="16">F28+1</f>
        <v>24</v>
      </c>
      <c r="H28" s="7">
        <f t="shared" si="16"/>
        <v>25</v>
      </c>
      <c r="I28" s="7">
        <f t="shared" si="16"/>
        <v>26</v>
      </c>
    </row>
    <row r="29" spans="1:9">
      <c r="A29" s="5">
        <v>23</v>
      </c>
      <c r="B29" s="6" t="s">
        <v>148</v>
      </c>
      <c r="C29" s="6" t="s">
        <v>48</v>
      </c>
      <c r="D29" s="4" t="s">
        <v>49</v>
      </c>
      <c r="E29" s="7">
        <v>9</v>
      </c>
      <c r="F29" s="7">
        <f>E29+1</f>
        <v>10</v>
      </c>
      <c r="G29" s="7">
        <f t="shared" si="16"/>
        <v>11</v>
      </c>
      <c r="H29" s="7">
        <f t="shared" si="16"/>
        <v>12</v>
      </c>
      <c r="I29" s="7">
        <f t="shared" si="16"/>
        <v>13</v>
      </c>
    </row>
    <row r="30" spans="1:9">
      <c r="A30" s="5">
        <v>24</v>
      </c>
      <c r="B30" s="6" t="s">
        <v>148</v>
      </c>
      <c r="C30" s="6" t="s">
        <v>48</v>
      </c>
      <c r="D30" s="4" t="s">
        <v>45</v>
      </c>
      <c r="E30" s="7">
        <v>1</v>
      </c>
      <c r="F30" s="7">
        <f>E30</f>
        <v>1</v>
      </c>
      <c r="G30" s="7">
        <f t="shared" ref="G30:I30" si="17">F30</f>
        <v>1</v>
      </c>
      <c r="H30" s="7">
        <f t="shared" si="17"/>
        <v>1</v>
      </c>
      <c r="I30" s="7">
        <f t="shared" si="17"/>
        <v>1</v>
      </c>
    </row>
    <row r="31" spans="1:9">
      <c r="A31" s="5">
        <v>25</v>
      </c>
      <c r="B31" s="6" t="s">
        <v>149</v>
      </c>
      <c r="C31" s="6" t="s">
        <v>50</v>
      </c>
      <c r="D31" s="4" t="s">
        <v>51</v>
      </c>
      <c r="E31" s="7">
        <v>6292</v>
      </c>
      <c r="F31" s="7">
        <f>E31+11</f>
        <v>6303</v>
      </c>
      <c r="G31" s="7">
        <f t="shared" ref="G31:I31" si="18">F31+11</f>
        <v>6314</v>
      </c>
      <c r="H31" s="7">
        <f t="shared" si="18"/>
        <v>6325</v>
      </c>
      <c r="I31" s="7">
        <f t="shared" si="18"/>
        <v>6336</v>
      </c>
    </row>
    <row r="32" spans="1:9" ht="38.25">
      <c r="A32" s="5">
        <v>26</v>
      </c>
      <c r="B32" s="6" t="s">
        <v>150</v>
      </c>
      <c r="C32" s="6" t="s">
        <v>52</v>
      </c>
      <c r="D32" s="4" t="s">
        <v>51</v>
      </c>
      <c r="E32" s="7">
        <v>66</v>
      </c>
      <c r="F32" s="7">
        <f>E32+2</f>
        <v>68</v>
      </c>
      <c r="G32" s="7">
        <f t="shared" ref="G32:I32" si="19">F32+2</f>
        <v>70</v>
      </c>
      <c r="H32" s="7">
        <f t="shared" si="19"/>
        <v>72</v>
      </c>
      <c r="I32" s="7">
        <f t="shared" si="19"/>
        <v>74</v>
      </c>
    </row>
    <row r="33" spans="1:9" ht="16.5">
      <c r="A33" s="8" t="s">
        <v>53</v>
      </c>
      <c r="B33" s="8"/>
      <c r="C33" s="8"/>
      <c r="D33" s="8"/>
      <c r="E33" s="8"/>
      <c r="F33" s="8"/>
      <c r="G33" s="8"/>
      <c r="H33" s="8"/>
      <c r="I33" s="8"/>
    </row>
    <row r="34" spans="1:9">
      <c r="A34" s="5">
        <v>1</v>
      </c>
      <c r="B34" s="6" t="s">
        <v>146</v>
      </c>
      <c r="C34" s="6" t="s">
        <v>43</v>
      </c>
      <c r="D34" s="4" t="s">
        <v>54</v>
      </c>
      <c r="E34" s="7">
        <v>5</v>
      </c>
      <c r="F34" s="7">
        <f>E34</f>
        <v>5</v>
      </c>
      <c r="G34" s="7">
        <f t="shared" ref="G34:I37" si="20">F34</f>
        <v>5</v>
      </c>
      <c r="H34" s="7">
        <f t="shared" si="20"/>
        <v>5</v>
      </c>
      <c r="I34" s="7">
        <f t="shared" si="20"/>
        <v>5</v>
      </c>
    </row>
    <row r="35" spans="1:9" ht="25.5">
      <c r="A35" s="5">
        <v>2</v>
      </c>
      <c r="B35" s="6" t="s">
        <v>147</v>
      </c>
      <c r="C35" s="6" t="s">
        <v>46</v>
      </c>
      <c r="D35" s="4" t="s">
        <v>55</v>
      </c>
      <c r="E35" s="7">
        <v>1</v>
      </c>
      <c r="F35" s="7">
        <f>E35</f>
        <v>1</v>
      </c>
      <c r="G35" s="7">
        <f t="shared" si="20"/>
        <v>1</v>
      </c>
      <c r="H35" s="7">
        <f t="shared" si="20"/>
        <v>1</v>
      </c>
      <c r="I35" s="7">
        <f t="shared" si="20"/>
        <v>1</v>
      </c>
    </row>
    <row r="36" spans="1:9">
      <c r="A36" s="5">
        <v>3</v>
      </c>
      <c r="B36" s="6" t="s">
        <v>148</v>
      </c>
      <c r="C36" s="6" t="s">
        <v>48</v>
      </c>
      <c r="D36" s="4" t="s">
        <v>56</v>
      </c>
      <c r="E36" s="7">
        <v>3</v>
      </c>
      <c r="F36" s="7">
        <f>E36</f>
        <v>3</v>
      </c>
      <c r="G36" s="7">
        <f t="shared" si="20"/>
        <v>3</v>
      </c>
      <c r="H36" s="7">
        <f t="shared" si="20"/>
        <v>3</v>
      </c>
      <c r="I36" s="7">
        <f t="shared" si="20"/>
        <v>3</v>
      </c>
    </row>
    <row r="37" spans="1:9">
      <c r="A37" s="5">
        <v>4</v>
      </c>
      <c r="B37" s="6" t="s">
        <v>149</v>
      </c>
      <c r="C37" s="6" t="s">
        <v>50</v>
      </c>
      <c r="D37" s="4" t="s">
        <v>49</v>
      </c>
      <c r="E37" s="7">
        <v>6</v>
      </c>
      <c r="F37" s="7">
        <f>E37</f>
        <v>6</v>
      </c>
      <c r="G37" s="7">
        <f t="shared" si="20"/>
        <v>6</v>
      </c>
      <c r="H37" s="7">
        <f t="shared" si="20"/>
        <v>6</v>
      </c>
      <c r="I37" s="7">
        <f t="shared" si="20"/>
        <v>6</v>
      </c>
    </row>
    <row r="38" spans="1:9" ht="38.25">
      <c r="A38" s="5">
        <v>5</v>
      </c>
      <c r="B38" s="6" t="s">
        <v>150</v>
      </c>
      <c r="C38" s="6" t="s">
        <v>52</v>
      </c>
      <c r="D38" s="4" t="s">
        <v>57</v>
      </c>
      <c r="E38" s="7">
        <v>3</v>
      </c>
      <c r="F38" s="7">
        <v>3</v>
      </c>
      <c r="G38" s="7">
        <v>3</v>
      </c>
      <c r="H38" s="7">
        <v>3</v>
      </c>
      <c r="I38" s="7">
        <v>3</v>
      </c>
    </row>
    <row r="39" spans="1:9">
      <c r="A39" s="5">
        <v>6</v>
      </c>
      <c r="B39" s="6" t="s">
        <v>58</v>
      </c>
      <c r="C39" s="6" t="s">
        <v>59</v>
      </c>
      <c r="D39" s="4" t="s">
        <v>24</v>
      </c>
      <c r="E39" s="7">
        <v>352</v>
      </c>
      <c r="F39" s="7">
        <f>E39+7</f>
        <v>359</v>
      </c>
      <c r="G39" s="7">
        <f t="shared" ref="G39:I39" si="21">F39+7</f>
        <v>366</v>
      </c>
      <c r="H39" s="7">
        <f t="shared" si="21"/>
        <v>373</v>
      </c>
      <c r="I39" s="7">
        <f t="shared" si="21"/>
        <v>380</v>
      </c>
    </row>
    <row r="40" spans="1:9" ht="25.5">
      <c r="A40" s="5">
        <v>7</v>
      </c>
      <c r="B40" s="6" t="s">
        <v>60</v>
      </c>
      <c r="C40" s="6" t="s">
        <v>61</v>
      </c>
      <c r="D40" s="4" t="s">
        <v>62</v>
      </c>
      <c r="E40" s="7">
        <v>10011</v>
      </c>
      <c r="F40" s="7">
        <f>E40+139</f>
        <v>10150</v>
      </c>
      <c r="G40" s="7">
        <f t="shared" ref="G40:I40" si="22">F40+139</f>
        <v>10289</v>
      </c>
      <c r="H40" s="7">
        <f t="shared" si="22"/>
        <v>10428</v>
      </c>
      <c r="I40" s="7">
        <f t="shared" si="22"/>
        <v>10567</v>
      </c>
    </row>
    <row r="41" spans="1:9" ht="25.5">
      <c r="A41" s="5">
        <v>8</v>
      </c>
      <c r="B41" s="6" t="s">
        <v>60</v>
      </c>
      <c r="C41" s="6" t="s">
        <v>61</v>
      </c>
      <c r="D41" s="4" t="s">
        <v>22</v>
      </c>
      <c r="E41" s="7">
        <v>23360</v>
      </c>
      <c r="F41" s="7">
        <f>E41+259</f>
        <v>23619</v>
      </c>
      <c r="G41" s="7">
        <f t="shared" ref="G41:I41" si="23">F41+259</f>
        <v>23878</v>
      </c>
      <c r="H41" s="7">
        <f t="shared" si="23"/>
        <v>24137</v>
      </c>
      <c r="I41" s="7">
        <f t="shared" si="23"/>
        <v>24396</v>
      </c>
    </row>
    <row r="42" spans="1:9">
      <c r="A42" s="5">
        <v>9</v>
      </c>
      <c r="B42" s="6" t="s">
        <v>63</v>
      </c>
      <c r="C42" s="6" t="s">
        <v>64</v>
      </c>
      <c r="D42" s="4" t="s">
        <v>62</v>
      </c>
      <c r="E42" s="7">
        <v>7509</v>
      </c>
      <c r="F42" s="7">
        <f>E42+83</f>
        <v>7592</v>
      </c>
      <c r="G42" s="7">
        <f t="shared" ref="G42:I42" si="24">F42+83</f>
        <v>7675</v>
      </c>
      <c r="H42" s="7">
        <f t="shared" si="24"/>
        <v>7758</v>
      </c>
      <c r="I42" s="7">
        <f t="shared" si="24"/>
        <v>7841</v>
      </c>
    </row>
    <row r="43" spans="1:9">
      <c r="A43" s="5">
        <v>10</v>
      </c>
      <c r="B43" s="6" t="s">
        <v>65</v>
      </c>
      <c r="C43" s="6" t="s">
        <v>66</v>
      </c>
      <c r="D43" s="4" t="s">
        <v>67</v>
      </c>
      <c r="E43" s="7">
        <v>7200</v>
      </c>
      <c r="F43" s="7">
        <f>E43+400</f>
        <v>7600</v>
      </c>
      <c r="G43" s="7">
        <f t="shared" ref="G43:I43" si="25">F43+400</f>
        <v>8000</v>
      </c>
      <c r="H43" s="7">
        <f t="shared" si="25"/>
        <v>8400</v>
      </c>
      <c r="I43" s="7">
        <f t="shared" si="25"/>
        <v>8800</v>
      </c>
    </row>
    <row r="44" spans="1:9">
      <c r="A44" s="5">
        <v>11</v>
      </c>
      <c r="B44" s="6" t="s">
        <v>68</v>
      </c>
      <c r="C44" s="6" t="s">
        <v>69</v>
      </c>
      <c r="D44" s="4" t="s">
        <v>70</v>
      </c>
      <c r="E44" s="7">
        <v>3000</v>
      </c>
      <c r="F44" s="7">
        <f>E44+300</f>
        <v>3300</v>
      </c>
      <c r="G44" s="7">
        <f t="shared" ref="G44:I44" si="26">F44+300</f>
        <v>3600</v>
      </c>
      <c r="H44" s="7">
        <f t="shared" si="26"/>
        <v>3900</v>
      </c>
      <c r="I44" s="7">
        <f t="shared" si="26"/>
        <v>4200</v>
      </c>
    </row>
    <row r="45" spans="1:9" ht="25.5">
      <c r="A45" s="5">
        <v>12</v>
      </c>
      <c r="B45" s="6" t="s">
        <v>35</v>
      </c>
      <c r="C45" s="6" t="s">
        <v>36</v>
      </c>
      <c r="D45" s="4" t="s">
        <v>37</v>
      </c>
      <c r="E45" s="7">
        <v>1</v>
      </c>
      <c r="F45" s="7">
        <f>E45</f>
        <v>1</v>
      </c>
      <c r="G45" s="7">
        <f t="shared" ref="G45:I45" si="27">F45</f>
        <v>1</v>
      </c>
      <c r="H45" s="7">
        <f t="shared" si="27"/>
        <v>1</v>
      </c>
      <c r="I45" s="7">
        <f t="shared" si="27"/>
        <v>1</v>
      </c>
    </row>
    <row r="46" spans="1:9" ht="38.25">
      <c r="A46" s="5">
        <v>13</v>
      </c>
      <c r="B46" s="6" t="s">
        <v>71</v>
      </c>
      <c r="C46" s="6" t="s">
        <v>72</v>
      </c>
      <c r="D46" s="4" t="s">
        <v>73</v>
      </c>
      <c r="E46" s="7">
        <v>62000</v>
      </c>
      <c r="F46" s="7">
        <f>E46+2500</f>
        <v>64500</v>
      </c>
      <c r="G46" s="7">
        <f t="shared" ref="G46:I46" si="28">F46+2500</f>
        <v>67000</v>
      </c>
      <c r="H46" s="7">
        <f t="shared" si="28"/>
        <v>69500</v>
      </c>
      <c r="I46" s="7">
        <f t="shared" si="28"/>
        <v>72000</v>
      </c>
    </row>
    <row r="47" spans="1:9" ht="25.5">
      <c r="A47" s="5">
        <v>14</v>
      </c>
      <c r="B47" s="6" t="s">
        <v>74</v>
      </c>
      <c r="C47" s="6" t="s">
        <v>14</v>
      </c>
      <c r="D47" s="4" t="s">
        <v>75</v>
      </c>
      <c r="E47" s="7">
        <v>23.09</v>
      </c>
      <c r="F47" s="7">
        <f>E47+0.76</f>
        <v>23.85</v>
      </c>
      <c r="G47" s="7">
        <f t="shared" ref="G47:I47" si="29">F47+0.76</f>
        <v>24.610000000000003</v>
      </c>
      <c r="H47" s="7">
        <f t="shared" si="29"/>
        <v>25.370000000000005</v>
      </c>
      <c r="I47" s="7">
        <f t="shared" si="29"/>
        <v>26.130000000000006</v>
      </c>
    </row>
    <row r="48" spans="1:9" ht="16.5">
      <c r="A48" s="8" t="s">
        <v>76</v>
      </c>
      <c r="B48" s="8"/>
      <c r="C48" s="8"/>
      <c r="D48" s="8"/>
      <c r="E48" s="8"/>
      <c r="F48" s="8"/>
      <c r="G48" s="8"/>
      <c r="H48" s="8"/>
      <c r="I48" s="8"/>
    </row>
    <row r="49" spans="1:9">
      <c r="A49" s="5">
        <v>1</v>
      </c>
      <c r="B49" s="6" t="s">
        <v>137</v>
      </c>
      <c r="C49" s="6" t="s">
        <v>21</v>
      </c>
      <c r="D49" s="4" t="s">
        <v>22</v>
      </c>
      <c r="E49" s="7">
        <f>608984/2</f>
        <v>304492</v>
      </c>
      <c r="F49" s="7">
        <f>E49+796</f>
        <v>305288</v>
      </c>
      <c r="G49" s="7">
        <f t="shared" ref="G49:I49" si="30">F49+796</f>
        <v>306084</v>
      </c>
      <c r="H49" s="7">
        <f t="shared" si="30"/>
        <v>306880</v>
      </c>
      <c r="I49" s="7">
        <f t="shared" si="30"/>
        <v>307676</v>
      </c>
    </row>
    <row r="50" spans="1:9">
      <c r="A50" s="5">
        <v>2</v>
      </c>
      <c r="B50" s="6" t="s">
        <v>151</v>
      </c>
      <c r="C50" s="6" t="s">
        <v>77</v>
      </c>
      <c r="D50" s="4" t="s">
        <v>22</v>
      </c>
      <c r="E50" s="7">
        <v>251636</v>
      </c>
      <c r="F50" s="7">
        <f>E50+1873</f>
        <v>253509</v>
      </c>
      <c r="G50" s="7">
        <f t="shared" ref="G50:I50" si="31">F50+1873</f>
        <v>255382</v>
      </c>
      <c r="H50" s="7">
        <f t="shared" si="31"/>
        <v>257255</v>
      </c>
      <c r="I50" s="7">
        <f t="shared" si="31"/>
        <v>259128</v>
      </c>
    </row>
    <row r="51" spans="1:9">
      <c r="A51" s="5">
        <v>3</v>
      </c>
      <c r="B51" s="6" t="s">
        <v>152</v>
      </c>
      <c r="C51" s="6" t="s">
        <v>78</v>
      </c>
      <c r="D51" s="4" t="s">
        <v>79</v>
      </c>
      <c r="E51" s="7">
        <v>135</v>
      </c>
      <c r="F51" s="7">
        <f>E51+4</f>
        <v>139</v>
      </c>
      <c r="G51" s="7">
        <f t="shared" ref="G51:I51" si="32">F51+4</f>
        <v>143</v>
      </c>
      <c r="H51" s="7">
        <f t="shared" si="32"/>
        <v>147</v>
      </c>
      <c r="I51" s="7">
        <f t="shared" si="32"/>
        <v>151</v>
      </c>
    </row>
    <row r="52" spans="1:9" ht="25.5">
      <c r="A52" s="5">
        <v>4</v>
      </c>
      <c r="B52" s="6" t="s">
        <v>80</v>
      </c>
      <c r="C52" s="6" t="s">
        <v>81</v>
      </c>
      <c r="D52" s="4" t="s">
        <v>82</v>
      </c>
      <c r="E52" s="7">
        <v>856406</v>
      </c>
      <c r="F52" s="7">
        <f>E52+9506</f>
        <v>865912</v>
      </c>
      <c r="G52" s="7">
        <f t="shared" ref="G52:I52" si="33">F52+9506</f>
        <v>875418</v>
      </c>
      <c r="H52" s="7">
        <f t="shared" si="33"/>
        <v>884924</v>
      </c>
      <c r="I52" s="7">
        <f t="shared" si="33"/>
        <v>894430</v>
      </c>
    </row>
    <row r="53" spans="1:9">
      <c r="A53" s="5">
        <v>5</v>
      </c>
      <c r="B53" s="6" t="s">
        <v>83</v>
      </c>
      <c r="C53" s="6" t="s">
        <v>84</v>
      </c>
      <c r="D53" s="4" t="s">
        <v>85</v>
      </c>
      <c r="E53" s="7">
        <v>52</v>
      </c>
      <c r="F53" s="7">
        <f>E53+7</f>
        <v>59</v>
      </c>
      <c r="G53" s="7">
        <f t="shared" ref="G53:I53" si="34">F53+7</f>
        <v>66</v>
      </c>
      <c r="H53" s="7">
        <f t="shared" si="34"/>
        <v>73</v>
      </c>
      <c r="I53" s="7">
        <f t="shared" si="34"/>
        <v>80</v>
      </c>
    </row>
    <row r="54" spans="1:9">
      <c r="A54" s="5">
        <v>6</v>
      </c>
      <c r="B54" s="6" t="s">
        <v>146</v>
      </c>
      <c r="C54" s="6" t="s">
        <v>43</v>
      </c>
      <c r="D54" s="4" t="s">
        <v>86</v>
      </c>
      <c r="E54" s="7">
        <v>16</v>
      </c>
      <c r="F54" s="7">
        <f>E54+2</f>
        <v>18</v>
      </c>
      <c r="G54" s="7">
        <f t="shared" ref="G54:I54" si="35">F54+2</f>
        <v>20</v>
      </c>
      <c r="H54" s="7">
        <f t="shared" si="35"/>
        <v>22</v>
      </c>
      <c r="I54" s="7">
        <f t="shared" si="35"/>
        <v>24</v>
      </c>
    </row>
    <row r="55" spans="1:9">
      <c r="A55" s="5">
        <v>7</v>
      </c>
      <c r="B55" s="6" t="s">
        <v>147</v>
      </c>
      <c r="C55" s="6" t="s">
        <v>46</v>
      </c>
      <c r="D55" s="4" t="s">
        <v>86</v>
      </c>
      <c r="E55" s="7">
        <v>3</v>
      </c>
      <c r="F55" s="7">
        <f>E55</f>
        <v>3</v>
      </c>
      <c r="G55" s="7">
        <f t="shared" ref="G55:I56" si="36">F55</f>
        <v>3</v>
      </c>
      <c r="H55" s="7">
        <f t="shared" si="36"/>
        <v>3</v>
      </c>
      <c r="I55" s="7">
        <f t="shared" si="36"/>
        <v>3</v>
      </c>
    </row>
    <row r="56" spans="1:9">
      <c r="A56" s="5">
        <v>8</v>
      </c>
      <c r="B56" s="6" t="s">
        <v>148</v>
      </c>
      <c r="C56" s="6" t="s">
        <v>48</v>
      </c>
      <c r="D56" s="4" t="s">
        <v>86</v>
      </c>
      <c r="E56" s="7">
        <v>1</v>
      </c>
      <c r="F56" s="7">
        <f>E56</f>
        <v>1</v>
      </c>
      <c r="G56" s="7">
        <f t="shared" si="36"/>
        <v>1</v>
      </c>
      <c r="H56" s="7">
        <f t="shared" si="36"/>
        <v>1</v>
      </c>
      <c r="I56" s="7">
        <f t="shared" si="36"/>
        <v>1</v>
      </c>
    </row>
    <row r="57" spans="1:9">
      <c r="A57" s="5">
        <v>9</v>
      </c>
      <c r="B57" s="6" t="s">
        <v>149</v>
      </c>
      <c r="C57" s="6" t="s">
        <v>50</v>
      </c>
      <c r="D57" s="4" t="s">
        <v>87</v>
      </c>
      <c r="E57" s="7">
        <v>19</v>
      </c>
      <c r="F57" s="7">
        <f>E57+2</f>
        <v>21</v>
      </c>
      <c r="G57" s="7">
        <f t="shared" ref="G57:I57" si="37">F57+2</f>
        <v>23</v>
      </c>
      <c r="H57" s="7">
        <f t="shared" si="37"/>
        <v>25</v>
      </c>
      <c r="I57" s="7">
        <f t="shared" si="37"/>
        <v>27</v>
      </c>
    </row>
    <row r="58" spans="1:9" ht="38.25">
      <c r="A58" s="5">
        <v>10</v>
      </c>
      <c r="B58" s="6" t="s">
        <v>150</v>
      </c>
      <c r="C58" s="6" t="s">
        <v>52</v>
      </c>
      <c r="D58" s="4" t="s">
        <v>57</v>
      </c>
      <c r="E58" s="7">
        <v>1</v>
      </c>
      <c r="F58" s="7">
        <v>1</v>
      </c>
      <c r="G58" s="7">
        <v>1</v>
      </c>
      <c r="H58" s="7">
        <v>1</v>
      </c>
      <c r="I58" s="7">
        <v>1</v>
      </c>
    </row>
    <row r="59" spans="1:9">
      <c r="A59" s="5">
        <v>11</v>
      </c>
      <c r="B59" s="6" t="s">
        <v>153</v>
      </c>
      <c r="C59" s="6" t="s">
        <v>88</v>
      </c>
      <c r="D59" s="4" t="s">
        <v>89</v>
      </c>
      <c r="E59" s="7">
        <v>36</v>
      </c>
      <c r="F59" s="7">
        <f>E59+2</f>
        <v>38</v>
      </c>
      <c r="G59" s="7">
        <f t="shared" ref="G59:I59" si="38">F59+2</f>
        <v>40</v>
      </c>
      <c r="H59" s="7">
        <f t="shared" si="38"/>
        <v>42</v>
      </c>
      <c r="I59" s="7">
        <f t="shared" si="38"/>
        <v>44</v>
      </c>
    </row>
    <row r="60" spans="1:9">
      <c r="A60" s="5">
        <v>12</v>
      </c>
      <c r="B60" s="6" t="s">
        <v>154</v>
      </c>
      <c r="C60" s="6" t="s">
        <v>90</v>
      </c>
      <c r="D60" s="4" t="s">
        <v>91</v>
      </c>
      <c r="E60" s="7">
        <v>1619205</v>
      </c>
      <c r="F60" s="7">
        <f>E60+50369</f>
        <v>1669574</v>
      </c>
      <c r="G60" s="7">
        <f t="shared" ref="G60:I60" si="39">F60+50369</f>
        <v>1719943</v>
      </c>
      <c r="H60" s="7">
        <f t="shared" si="39"/>
        <v>1770312</v>
      </c>
      <c r="I60" s="7">
        <f t="shared" si="39"/>
        <v>1820681</v>
      </c>
    </row>
    <row r="61" spans="1:9" ht="25.5">
      <c r="A61" s="5">
        <v>13</v>
      </c>
      <c r="B61" s="6" t="s">
        <v>155</v>
      </c>
      <c r="C61" s="6" t="s">
        <v>92</v>
      </c>
      <c r="D61" s="4" t="s">
        <v>93</v>
      </c>
      <c r="E61" s="7">
        <v>732000</v>
      </c>
      <c r="F61" s="7">
        <f>E61+6000</f>
        <v>738000</v>
      </c>
      <c r="G61" s="7">
        <f t="shared" ref="G61:I61" si="40">F61+6000</f>
        <v>744000</v>
      </c>
      <c r="H61" s="7">
        <f t="shared" si="40"/>
        <v>750000</v>
      </c>
      <c r="I61" s="7">
        <f t="shared" si="40"/>
        <v>756000</v>
      </c>
    </row>
    <row r="62" spans="1:9">
      <c r="A62" s="5">
        <v>14</v>
      </c>
      <c r="B62" s="6" t="s">
        <v>156</v>
      </c>
      <c r="C62" s="6" t="s">
        <v>94</v>
      </c>
      <c r="D62" s="4" t="s">
        <v>93</v>
      </c>
      <c r="E62" s="7">
        <v>141250</v>
      </c>
      <c r="F62" s="7">
        <f>E62+5000</f>
        <v>146250</v>
      </c>
      <c r="G62" s="7">
        <f t="shared" ref="G62:I62" si="41">F62+5000</f>
        <v>151250</v>
      </c>
      <c r="H62" s="7">
        <f t="shared" si="41"/>
        <v>156250</v>
      </c>
      <c r="I62" s="7">
        <f t="shared" si="41"/>
        <v>161250</v>
      </c>
    </row>
    <row r="63" spans="1:9" ht="16.5">
      <c r="A63" s="8" t="s">
        <v>95</v>
      </c>
      <c r="B63" s="8"/>
      <c r="C63" s="8"/>
      <c r="D63" s="8"/>
      <c r="E63" s="8"/>
      <c r="F63" s="8"/>
      <c r="G63" s="8"/>
      <c r="H63" s="8"/>
      <c r="I63" s="8"/>
    </row>
    <row r="64" spans="1:9">
      <c r="A64" s="5">
        <v>1</v>
      </c>
      <c r="B64" s="6" t="s">
        <v>157</v>
      </c>
      <c r="C64" s="6" t="s">
        <v>96</v>
      </c>
      <c r="D64" s="4" t="s">
        <v>85</v>
      </c>
      <c r="E64" s="7">
        <v>14</v>
      </c>
      <c r="F64" s="7">
        <v>14</v>
      </c>
      <c r="G64" s="7">
        <v>14</v>
      </c>
      <c r="H64" s="7">
        <v>15</v>
      </c>
      <c r="I64" s="7">
        <v>15</v>
      </c>
    </row>
    <row r="65" spans="1:9" ht="25.5">
      <c r="A65" s="5">
        <v>2</v>
      </c>
      <c r="B65" s="6" t="s">
        <v>158</v>
      </c>
      <c r="C65" s="6" t="s">
        <v>97</v>
      </c>
      <c r="D65" s="4" t="s">
        <v>98</v>
      </c>
      <c r="E65" s="7">
        <v>1123</v>
      </c>
      <c r="F65" s="7">
        <v>1150</v>
      </c>
      <c r="G65" s="7">
        <v>1160</v>
      </c>
      <c r="H65" s="7">
        <v>1190</v>
      </c>
      <c r="I65" s="7">
        <v>2010</v>
      </c>
    </row>
    <row r="66" spans="1:9" ht="25.5">
      <c r="A66" s="5">
        <v>3</v>
      </c>
      <c r="B66" s="6" t="s">
        <v>159</v>
      </c>
      <c r="C66" s="6" t="s">
        <v>99</v>
      </c>
      <c r="D66" s="4" t="s">
        <v>98</v>
      </c>
      <c r="E66" s="7">
        <v>103</v>
      </c>
      <c r="F66" s="7">
        <v>106</v>
      </c>
      <c r="G66" s="7">
        <v>109</v>
      </c>
      <c r="H66" s="7">
        <v>112</v>
      </c>
      <c r="I66" s="7">
        <v>115</v>
      </c>
    </row>
    <row r="67" spans="1:9" ht="25.5">
      <c r="A67" s="5">
        <v>4</v>
      </c>
      <c r="B67" s="6" t="s">
        <v>160</v>
      </c>
      <c r="C67" s="6" t="s">
        <v>100</v>
      </c>
      <c r="D67" s="4" t="s">
        <v>39</v>
      </c>
      <c r="E67" s="7">
        <v>40</v>
      </c>
      <c r="F67" s="7">
        <v>42</v>
      </c>
      <c r="G67" s="7">
        <v>44</v>
      </c>
      <c r="H67" s="7">
        <v>46</v>
      </c>
      <c r="I67" s="7">
        <v>50</v>
      </c>
    </row>
    <row r="68" spans="1:9">
      <c r="A68" s="5">
        <v>5</v>
      </c>
      <c r="B68" s="6" t="s">
        <v>101</v>
      </c>
      <c r="C68" s="6" t="s">
        <v>102</v>
      </c>
      <c r="D68" s="4" t="s">
        <v>103</v>
      </c>
      <c r="E68" s="7">
        <v>548</v>
      </c>
      <c r="F68" s="7">
        <f>E68+12</f>
        <v>560</v>
      </c>
      <c r="G68" s="7">
        <f t="shared" ref="G68:I68" si="42">F68+12</f>
        <v>572</v>
      </c>
      <c r="H68" s="7">
        <f t="shared" si="42"/>
        <v>584</v>
      </c>
      <c r="I68" s="7">
        <f t="shared" si="42"/>
        <v>596</v>
      </c>
    </row>
    <row r="69" spans="1:9" ht="16.5">
      <c r="A69" s="8" t="s">
        <v>104</v>
      </c>
      <c r="B69" s="8"/>
      <c r="C69" s="8"/>
      <c r="D69" s="8"/>
      <c r="E69" s="8"/>
      <c r="F69" s="8"/>
      <c r="G69" s="8"/>
      <c r="H69" s="8"/>
      <c r="I69" s="8"/>
    </row>
    <row r="70" spans="1:9">
      <c r="A70" s="5">
        <v>1</v>
      </c>
      <c r="B70" s="6" t="s">
        <v>168</v>
      </c>
      <c r="C70" s="6" t="s">
        <v>105</v>
      </c>
      <c r="D70" s="4" t="s">
        <v>106</v>
      </c>
      <c r="E70" s="7">
        <v>42</v>
      </c>
      <c r="F70" s="7">
        <f>E70+1</f>
        <v>43</v>
      </c>
      <c r="G70" s="7">
        <f t="shared" ref="G70:I70" si="43">F70+1</f>
        <v>44</v>
      </c>
      <c r="H70" s="7">
        <f t="shared" si="43"/>
        <v>45</v>
      </c>
      <c r="I70" s="7">
        <f t="shared" si="43"/>
        <v>46</v>
      </c>
    </row>
    <row r="71" spans="1:9" ht="38.25">
      <c r="A71" s="5">
        <v>2</v>
      </c>
      <c r="B71" s="6" t="s">
        <v>169</v>
      </c>
      <c r="C71" s="6" t="s">
        <v>107</v>
      </c>
      <c r="D71" s="4" t="s">
        <v>39</v>
      </c>
      <c r="E71" s="7">
        <v>1590</v>
      </c>
      <c r="F71" s="7">
        <f>E71+14</f>
        <v>1604</v>
      </c>
      <c r="G71" s="7">
        <f t="shared" ref="G71:I72" si="44">F71+14</f>
        <v>1618</v>
      </c>
      <c r="H71" s="7">
        <f t="shared" si="44"/>
        <v>1632</v>
      </c>
      <c r="I71" s="7">
        <f t="shared" si="44"/>
        <v>1646</v>
      </c>
    </row>
    <row r="72" spans="1:9" ht="38.25">
      <c r="A72" s="5">
        <v>3</v>
      </c>
      <c r="B72" s="6" t="s">
        <v>170</v>
      </c>
      <c r="C72" s="6" t="s">
        <v>108</v>
      </c>
      <c r="D72" s="4" t="s">
        <v>39</v>
      </c>
      <c r="E72" s="7">
        <v>1577</v>
      </c>
      <c r="F72" s="7">
        <f>E72+14</f>
        <v>1591</v>
      </c>
      <c r="G72" s="7">
        <f t="shared" si="44"/>
        <v>1605</v>
      </c>
      <c r="H72" s="7">
        <f t="shared" si="44"/>
        <v>1619</v>
      </c>
      <c r="I72" s="7">
        <f t="shared" si="44"/>
        <v>1633</v>
      </c>
    </row>
    <row r="73" spans="1:9" ht="38.25">
      <c r="A73" s="5">
        <v>4</v>
      </c>
      <c r="B73" s="6" t="s">
        <v>171</v>
      </c>
      <c r="C73" s="6" t="s">
        <v>109</v>
      </c>
      <c r="D73" s="4" t="s">
        <v>39</v>
      </c>
      <c r="E73" s="7">
        <v>1225</v>
      </c>
      <c r="F73" s="7">
        <f>E73+11</f>
        <v>1236</v>
      </c>
      <c r="G73" s="7">
        <f t="shared" ref="G73:I73" si="45">F73+11</f>
        <v>1247</v>
      </c>
      <c r="H73" s="7">
        <f t="shared" si="45"/>
        <v>1258</v>
      </c>
      <c r="I73" s="7">
        <f t="shared" si="45"/>
        <v>1269</v>
      </c>
    </row>
    <row r="74" spans="1:9" ht="25.5">
      <c r="A74" s="5">
        <v>5</v>
      </c>
      <c r="B74" s="6" t="s">
        <v>110</v>
      </c>
      <c r="C74" s="6" t="s">
        <v>111</v>
      </c>
      <c r="D74" s="4" t="s">
        <v>39</v>
      </c>
      <c r="E74" s="7">
        <v>400</v>
      </c>
      <c r="F74" s="7">
        <f>E74+10</f>
        <v>410</v>
      </c>
      <c r="G74" s="7">
        <f t="shared" ref="G74:I74" si="46">F74+10</f>
        <v>420</v>
      </c>
      <c r="H74" s="7">
        <f t="shared" si="46"/>
        <v>430</v>
      </c>
      <c r="I74" s="7">
        <f t="shared" si="46"/>
        <v>440</v>
      </c>
    </row>
    <row r="75" spans="1:9">
      <c r="A75" s="5">
        <v>6</v>
      </c>
      <c r="B75" s="6" t="s">
        <v>172</v>
      </c>
      <c r="C75" s="6" t="s">
        <v>112</v>
      </c>
      <c r="D75" s="4" t="s">
        <v>39</v>
      </c>
      <c r="E75" s="7">
        <v>3</v>
      </c>
      <c r="F75" s="7">
        <f>E75</f>
        <v>3</v>
      </c>
      <c r="G75" s="7">
        <f t="shared" ref="G75:I75" si="47">F75</f>
        <v>3</v>
      </c>
      <c r="H75" s="7">
        <f t="shared" si="47"/>
        <v>3</v>
      </c>
      <c r="I75" s="7">
        <f t="shared" si="47"/>
        <v>3</v>
      </c>
    </row>
    <row r="76" spans="1:9" ht="16.5">
      <c r="A76" s="8" t="s">
        <v>113</v>
      </c>
      <c r="B76" s="8"/>
      <c r="C76" s="8"/>
      <c r="D76" s="8"/>
      <c r="E76" s="8"/>
      <c r="F76" s="8"/>
      <c r="G76" s="8"/>
      <c r="H76" s="8"/>
      <c r="I76" s="8"/>
    </row>
    <row r="77" spans="1:9">
      <c r="A77" s="5">
        <v>1</v>
      </c>
      <c r="B77" s="6" t="s">
        <v>161</v>
      </c>
      <c r="C77" s="6" t="s">
        <v>114</v>
      </c>
      <c r="D77" s="4" t="s">
        <v>115</v>
      </c>
      <c r="E77" s="7">
        <v>142208.79999999999</v>
      </c>
      <c r="F77" s="7">
        <f>E77+2135</f>
        <v>144343.79999999999</v>
      </c>
      <c r="G77" s="7">
        <f t="shared" ref="G77:I77" si="48">F77+2135</f>
        <v>146478.79999999999</v>
      </c>
      <c r="H77" s="7">
        <f t="shared" si="48"/>
        <v>148613.79999999999</v>
      </c>
      <c r="I77" s="7">
        <f t="shared" si="48"/>
        <v>150748.79999999999</v>
      </c>
    </row>
    <row r="78" spans="1:9">
      <c r="A78" s="5">
        <v>2</v>
      </c>
      <c r="B78" s="6" t="s">
        <v>162</v>
      </c>
      <c r="C78" s="6" t="s">
        <v>116</v>
      </c>
      <c r="D78" s="4" t="s">
        <v>117</v>
      </c>
      <c r="E78" s="7">
        <v>3500</v>
      </c>
      <c r="F78" s="7">
        <f>E78+120</f>
        <v>3620</v>
      </c>
      <c r="G78" s="7">
        <f t="shared" ref="G78:I78" si="49">F78+120</f>
        <v>3740</v>
      </c>
      <c r="H78" s="7">
        <f t="shared" si="49"/>
        <v>3860</v>
      </c>
      <c r="I78" s="7">
        <f t="shared" si="49"/>
        <v>3980</v>
      </c>
    </row>
    <row r="79" spans="1:9" ht="25.5">
      <c r="A79" s="5">
        <v>3</v>
      </c>
      <c r="B79" s="6" t="s">
        <v>163</v>
      </c>
      <c r="C79" s="6" t="s">
        <v>118</v>
      </c>
      <c r="D79" s="4" t="s">
        <v>119</v>
      </c>
      <c r="E79" s="7">
        <v>189.6</v>
      </c>
      <c r="F79" s="7">
        <f>E79+6</f>
        <v>195.6</v>
      </c>
      <c r="G79" s="7">
        <f t="shared" ref="G79:I79" si="50">F79+6</f>
        <v>201.6</v>
      </c>
      <c r="H79" s="7">
        <f t="shared" si="50"/>
        <v>207.6</v>
      </c>
      <c r="I79" s="7">
        <f t="shared" si="50"/>
        <v>213.6</v>
      </c>
    </row>
    <row r="80" spans="1:9" ht="51">
      <c r="A80" s="5">
        <v>4</v>
      </c>
      <c r="B80" s="6" t="s">
        <v>164</v>
      </c>
      <c r="C80" s="6" t="s">
        <v>120</v>
      </c>
      <c r="D80" s="4" t="s">
        <v>121</v>
      </c>
      <c r="E80" s="7">
        <v>806.7</v>
      </c>
      <c r="F80" s="7">
        <f>E80+43</f>
        <v>849.7</v>
      </c>
      <c r="G80" s="7">
        <f t="shared" ref="G80:I80" si="51">F80+43</f>
        <v>892.7</v>
      </c>
      <c r="H80" s="7">
        <f t="shared" si="51"/>
        <v>935.7</v>
      </c>
      <c r="I80" s="7">
        <f t="shared" si="51"/>
        <v>978.7</v>
      </c>
    </row>
    <row r="81" spans="1:9">
      <c r="A81" s="5">
        <v>5</v>
      </c>
      <c r="B81" s="6" t="s">
        <v>161</v>
      </c>
      <c r="C81" s="6" t="s">
        <v>114</v>
      </c>
      <c r="D81" s="4" t="s">
        <v>122</v>
      </c>
      <c r="E81" s="7">
        <v>19449.150000000001</v>
      </c>
      <c r="F81" s="7">
        <f>E81+632</f>
        <v>20081.150000000001</v>
      </c>
      <c r="G81" s="7">
        <f t="shared" ref="G81:I81" si="52">F81+632</f>
        <v>20713.150000000001</v>
      </c>
      <c r="H81" s="7">
        <f t="shared" si="52"/>
        <v>21345.15</v>
      </c>
      <c r="I81" s="7">
        <f t="shared" si="52"/>
        <v>21977.15</v>
      </c>
    </row>
    <row r="82" spans="1:9" ht="25.5">
      <c r="A82" s="5">
        <v>6</v>
      </c>
      <c r="B82" s="6" t="s">
        <v>165</v>
      </c>
      <c r="C82" s="6" t="s">
        <v>84</v>
      </c>
      <c r="D82" s="4" t="s">
        <v>123</v>
      </c>
      <c r="E82" s="7">
        <v>525259.80000000005</v>
      </c>
      <c r="F82" s="7">
        <f>E82+2389</f>
        <v>527648.80000000005</v>
      </c>
      <c r="G82" s="7">
        <f t="shared" ref="G82:I82" si="53">F82+2389</f>
        <v>530037.80000000005</v>
      </c>
      <c r="H82" s="7">
        <f t="shared" si="53"/>
        <v>532426.80000000005</v>
      </c>
      <c r="I82" s="7">
        <f t="shared" si="53"/>
        <v>534815.80000000005</v>
      </c>
    </row>
    <row r="83" spans="1:9" ht="38.25">
      <c r="A83" s="5">
        <v>7</v>
      </c>
      <c r="B83" s="6" t="s">
        <v>166</v>
      </c>
      <c r="C83" s="6" t="s">
        <v>124</v>
      </c>
      <c r="D83" s="4" t="s">
        <v>125</v>
      </c>
      <c r="E83" s="7">
        <v>6286</v>
      </c>
      <c r="F83" s="7">
        <f>E83+362</f>
        <v>6648</v>
      </c>
      <c r="G83" s="7">
        <f t="shared" ref="G83:I83" si="54">F83+362</f>
        <v>7010</v>
      </c>
      <c r="H83" s="7">
        <f t="shared" si="54"/>
        <v>7372</v>
      </c>
      <c r="I83" s="7">
        <f t="shared" si="54"/>
        <v>7734</v>
      </c>
    </row>
    <row r="84" spans="1:9">
      <c r="A84" s="5">
        <v>8</v>
      </c>
      <c r="B84" s="6" t="s">
        <v>167</v>
      </c>
      <c r="C84" s="6" t="s">
        <v>126</v>
      </c>
      <c r="D84" s="4" t="s">
        <v>89</v>
      </c>
      <c r="E84" s="7">
        <v>4</v>
      </c>
      <c r="F84" s="7">
        <f>E84</f>
        <v>4</v>
      </c>
      <c r="G84" s="7">
        <f t="shared" ref="G84:I86" si="55">F84</f>
        <v>4</v>
      </c>
      <c r="H84" s="7">
        <f t="shared" si="55"/>
        <v>4</v>
      </c>
      <c r="I84" s="7">
        <f t="shared" si="55"/>
        <v>4</v>
      </c>
    </row>
    <row r="85" spans="1:9" ht="25.5">
      <c r="A85" s="5">
        <v>9</v>
      </c>
      <c r="B85" s="6" t="s">
        <v>127</v>
      </c>
      <c r="C85" s="6" t="s">
        <v>128</v>
      </c>
      <c r="D85" s="4" t="s">
        <v>39</v>
      </c>
      <c r="E85" s="7">
        <v>3</v>
      </c>
      <c r="F85" s="7">
        <f>E85</f>
        <v>3</v>
      </c>
      <c r="G85" s="7">
        <f t="shared" si="55"/>
        <v>3</v>
      </c>
      <c r="H85" s="7">
        <f t="shared" si="55"/>
        <v>3</v>
      </c>
      <c r="I85" s="7">
        <f t="shared" si="55"/>
        <v>3</v>
      </c>
    </row>
    <row r="86" spans="1:9">
      <c r="A86" s="5">
        <v>10</v>
      </c>
      <c r="B86" s="6" t="s">
        <v>129</v>
      </c>
      <c r="C86" s="6" t="s">
        <v>130</v>
      </c>
      <c r="D86" s="4" t="s">
        <v>89</v>
      </c>
      <c r="E86" s="7">
        <v>1</v>
      </c>
      <c r="F86" s="7">
        <f>E86</f>
        <v>1</v>
      </c>
      <c r="G86" s="7">
        <f t="shared" si="55"/>
        <v>1</v>
      </c>
      <c r="H86" s="7">
        <f t="shared" si="55"/>
        <v>1</v>
      </c>
      <c r="I86" s="7">
        <f t="shared" si="55"/>
        <v>1</v>
      </c>
    </row>
    <row r="87" spans="1:9" ht="25.5">
      <c r="A87" s="5">
        <v>11</v>
      </c>
      <c r="B87" s="6" t="s">
        <v>13</v>
      </c>
      <c r="C87" s="6" t="s">
        <v>14</v>
      </c>
      <c r="D87" s="4" t="s">
        <v>15</v>
      </c>
      <c r="E87" s="7">
        <v>955.54</v>
      </c>
      <c r="F87" s="7">
        <f>E87+12.41</f>
        <v>967.94999999999993</v>
      </c>
      <c r="G87" s="7">
        <f t="shared" ref="G87" si="56">F87+12.41</f>
        <v>980.3599999999999</v>
      </c>
      <c r="H87" s="7">
        <f t="shared" ref="H87" si="57">G87+12.41</f>
        <v>992.76999999999987</v>
      </c>
      <c r="I87" s="7">
        <f>H87+12.41</f>
        <v>1005.1799999999998</v>
      </c>
    </row>
  </sheetData>
  <mergeCells count="15">
    <mergeCell ref="A76:I76"/>
    <mergeCell ref="A1:I1"/>
    <mergeCell ref="A2:A4"/>
    <mergeCell ref="B2:B4"/>
    <mergeCell ref="C2:C4"/>
    <mergeCell ref="D2:D4"/>
    <mergeCell ref="E2:I2"/>
    <mergeCell ref="E3:E4"/>
    <mergeCell ref="F3:F4"/>
    <mergeCell ref="G3:I3"/>
    <mergeCell ref="A6:I6"/>
    <mergeCell ref="A33:I33"/>
    <mergeCell ref="A48:I48"/>
    <mergeCell ref="A63:I63"/>
    <mergeCell ref="A69:I6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2023-01-09T12:18:21Z</dcterms:modified>
</cp:coreProperties>
</file>